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2022\2022008\14 SR 14 &amp; SR 43 Intersection Improvements\400-Engineering\Roadway\EngData\"/>
    </mc:Choice>
  </mc:AlternateContent>
  <xr:revisionPtr revIDLastSave="0" documentId="13_ncr:1_{2DC14FEC-EDBC-4C99-BFBE-6C316341DFCC}" xr6:coauthVersionLast="47" xr6:coauthVersionMax="47" xr10:uidLastSave="{00000000-0000-0000-0000-000000000000}"/>
  <bookViews>
    <workbookView xWindow="-120" yWindow="-120" windowWidth="29040" windowHeight="15720" xr2:uid="{16514733-64CB-4773-8FCA-8C7F10A7FB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1" l="1"/>
  <c r="G23" i="1"/>
  <c r="L18" i="1"/>
  <c r="L20" i="1"/>
  <c r="L15" i="1"/>
  <c r="L13" i="1"/>
  <c r="L10" i="1"/>
  <c r="L8" i="1"/>
  <c r="L5" i="1"/>
  <c r="L3" i="1"/>
  <c r="O23" i="1" l="1"/>
  <c r="G20" i="1"/>
  <c r="O20" i="1" s="1"/>
  <c r="G18" i="1"/>
  <c r="O18" i="1" s="1"/>
  <c r="G15" i="1"/>
  <c r="O15" i="1" s="1"/>
  <c r="G13" i="1"/>
  <c r="O13" i="1" s="1"/>
  <c r="G10" i="1"/>
  <c r="O10" i="1" s="1"/>
  <c r="G8" i="1"/>
  <c r="O8" i="1" s="1"/>
  <c r="G5" i="1"/>
  <c r="O5" i="1" s="1"/>
  <c r="G3" i="1"/>
  <c r="O3" i="1" s="1"/>
</calcChain>
</file>

<file path=xl/sharedStrings.xml><?xml version="1.0" encoding="utf-8"?>
<sst xmlns="http://schemas.openxmlformats.org/spreadsheetml/2006/main" count="131" uniqueCount="32">
  <si>
    <t>BEGIN WIDTH</t>
  </si>
  <si>
    <t>TAPER RATE</t>
  </si>
  <si>
    <t>TAPER CODE</t>
  </si>
  <si>
    <t>A</t>
  </si>
  <si>
    <t>BEGIN STATION</t>
  </si>
  <si>
    <t>END STATION</t>
  </si>
  <si>
    <t>END WIDTH</t>
  </si>
  <si>
    <t>SIDE</t>
  </si>
  <si>
    <t>TAPER TABLE</t>
  </si>
  <si>
    <t>B</t>
  </si>
  <si>
    <t>C</t>
  </si>
  <si>
    <t>D</t>
  </si>
  <si>
    <t>LENGTH</t>
  </si>
  <si>
    <t>Δ WIDTH</t>
  </si>
  <si>
    <t>E</t>
  </si>
  <si>
    <t>F</t>
  </si>
  <si>
    <t>G</t>
  </si>
  <si>
    <t>H</t>
  </si>
  <si>
    <t>LT</t>
  </si>
  <si>
    <t>RT</t>
  </si>
  <si>
    <t>S.R. 14</t>
  </si>
  <si>
    <t>S.R. 43</t>
  </si>
  <si>
    <t>13.35:1</t>
  </si>
  <si>
    <t>14.65:1</t>
  </si>
  <si>
    <t>I</t>
  </si>
  <si>
    <t>13.70:1</t>
  </si>
  <si>
    <t>15.02:1</t>
  </si>
  <si>
    <t>15.17:1</t>
  </si>
  <si>
    <t>15.12:1</t>
  </si>
  <si>
    <t>14.99:1</t>
  </si>
  <si>
    <t>14.01:1</t>
  </si>
  <si>
    <t>14.94:1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</si>
</sst>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'"/>
    <numFmt numFmtId="165" formatCode="##\+##.##"/>
    <numFmt numFmtId="166" formatCode="#.00\'"/>
    <numFmt numFmtId="167" formatCode="##\+##.00"/>
    <numFmt numFmtId="168" formatCode="#.0\'"/>
    <numFmt numFmtId="169" formatCode="0.00\'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32401-0489-470A-83B0-D219DD628B27}">
  <dimension ref="B1:O23"/>
  <sheetViews>
    <sheetView tabSelected="1" workbookViewId="0">
      <selection activeCell="N23" sqref="N23"/>
    </sheetView>
  </sheetViews>
  <sheetFormatPr defaultRowHeight="15" x14ac:dyDescent="0.25"/>
  <cols>
    <col min="2" max="2" width="8.7109375" customWidth="1"/>
    <col min="3" max="6" width="10.7109375" customWidth="1"/>
    <col min="7" max="7" width="8.140625" customWidth="1"/>
    <col min="8" max="11" width="6.7109375" customWidth="1"/>
    <col min="12" max="12" width="10.140625" customWidth="1"/>
    <col min="13" max="13" width="6" customWidth="1"/>
    <col min="14" max="14" width="12.5703125" customWidth="1"/>
  </cols>
  <sheetData>
    <row r="1" spans="2:15" x14ac:dyDescent="0.25">
      <c r="B1" s="13" t="s">
        <v>8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15" ht="24.95" customHeight="1" x14ac:dyDescent="0.25">
      <c r="B2" s="6" t="s">
        <v>2</v>
      </c>
      <c r="C2" s="14" t="s">
        <v>4</v>
      </c>
      <c r="D2" s="14"/>
      <c r="E2" s="14" t="s">
        <v>5</v>
      </c>
      <c r="F2" s="14"/>
      <c r="G2" s="2" t="s">
        <v>12</v>
      </c>
      <c r="H2" s="14" t="s">
        <v>0</v>
      </c>
      <c r="I2" s="14"/>
      <c r="J2" s="14" t="s">
        <v>6</v>
      </c>
      <c r="K2" s="14"/>
      <c r="L2" s="3" t="s">
        <v>13</v>
      </c>
      <c r="M2" s="2" t="s">
        <v>7</v>
      </c>
      <c r="N2" s="2" t="s">
        <v>1</v>
      </c>
      <c r="O2" s="1"/>
    </row>
    <row r="3" spans="2:15" x14ac:dyDescent="0.25">
      <c r="B3" s="2" t="s">
        <v>3</v>
      </c>
      <c r="C3" s="4">
        <v>17414.48</v>
      </c>
      <c r="D3" s="2" t="s">
        <v>20</v>
      </c>
      <c r="E3" s="4">
        <v>17475.900000000001</v>
      </c>
      <c r="F3" s="2" t="s">
        <v>20</v>
      </c>
      <c r="G3" s="7">
        <f>E3-C3</f>
        <v>61.420000000001892</v>
      </c>
      <c r="H3" s="11">
        <v>36</v>
      </c>
      <c r="I3" s="11"/>
      <c r="J3" s="15">
        <v>40.090000000000003</v>
      </c>
      <c r="K3" s="15"/>
      <c r="L3" s="5">
        <f>ROUND(ABS(J3-H3),2)</f>
        <v>4.09</v>
      </c>
      <c r="M3" s="2" t="s">
        <v>18</v>
      </c>
      <c r="N3" s="9" t="s">
        <v>26</v>
      </c>
      <c r="O3">
        <f>G3/L3</f>
        <v>15.017114914425891</v>
      </c>
    </row>
    <row r="4" spans="2:15" ht="24.95" customHeight="1" x14ac:dyDescent="0.25">
      <c r="B4" s="6" t="s">
        <v>2</v>
      </c>
      <c r="C4" s="14" t="s">
        <v>4</v>
      </c>
      <c r="D4" s="14"/>
      <c r="E4" s="14" t="s">
        <v>5</v>
      </c>
      <c r="F4" s="14"/>
      <c r="G4" s="2" t="s">
        <v>12</v>
      </c>
      <c r="H4" s="14" t="s">
        <v>0</v>
      </c>
      <c r="I4" s="14"/>
      <c r="J4" s="14" t="s">
        <v>6</v>
      </c>
      <c r="K4" s="14"/>
      <c r="L4" s="3" t="s">
        <v>13</v>
      </c>
      <c r="M4" s="2" t="s">
        <v>7</v>
      </c>
      <c r="N4" s="2" t="s">
        <v>1</v>
      </c>
    </row>
    <row r="5" spans="2:15" x14ac:dyDescent="0.25">
      <c r="B5" s="2" t="s">
        <v>16</v>
      </c>
      <c r="C5" s="4">
        <v>105460.69</v>
      </c>
      <c r="D5" s="2" t="s">
        <v>21</v>
      </c>
      <c r="E5" s="4">
        <v>105470.03</v>
      </c>
      <c r="F5" s="2" t="s">
        <v>21</v>
      </c>
      <c r="G5" s="7">
        <f>E5-C5</f>
        <v>9.3399999999965075</v>
      </c>
      <c r="H5" s="11">
        <v>33.950000000000003</v>
      </c>
      <c r="I5" s="11"/>
      <c r="J5" s="15">
        <v>33.25</v>
      </c>
      <c r="K5" s="15"/>
      <c r="L5" s="10">
        <f>ROUND(ABS(J5-H5),2)</f>
        <v>0.7</v>
      </c>
      <c r="M5" s="2" t="s">
        <v>18</v>
      </c>
      <c r="N5" s="9" t="s">
        <v>22</v>
      </c>
      <c r="O5">
        <f>G5/L5</f>
        <v>13.342857142852154</v>
      </c>
    </row>
    <row r="6" spans="2:15" x14ac:dyDescent="0.25">
      <c r="B6" s="13" t="s">
        <v>8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2:15" ht="24.95" customHeight="1" x14ac:dyDescent="0.25">
      <c r="B7" s="6" t="s">
        <v>2</v>
      </c>
      <c r="C7" s="14" t="s">
        <v>4</v>
      </c>
      <c r="D7" s="14"/>
      <c r="E7" s="14" t="s">
        <v>5</v>
      </c>
      <c r="F7" s="14"/>
      <c r="G7" s="2" t="s">
        <v>12</v>
      </c>
      <c r="H7" s="14" t="s">
        <v>0</v>
      </c>
      <c r="I7" s="14"/>
      <c r="J7" s="14" t="s">
        <v>6</v>
      </c>
      <c r="K7" s="14"/>
      <c r="L7" s="3" t="s">
        <v>13</v>
      </c>
      <c r="M7" s="2" t="s">
        <v>7</v>
      </c>
      <c r="N7" s="2" t="s">
        <v>1</v>
      </c>
    </row>
    <row r="8" spans="2:15" x14ac:dyDescent="0.25">
      <c r="B8" s="2" t="s">
        <v>9</v>
      </c>
      <c r="C8" s="4">
        <v>17428.400000000001</v>
      </c>
      <c r="D8" s="2" t="s">
        <v>20</v>
      </c>
      <c r="E8" s="4">
        <v>17490.88</v>
      </c>
      <c r="F8" s="2" t="s">
        <v>20</v>
      </c>
      <c r="G8" s="7">
        <f>E8-C8</f>
        <v>62.479999999999563</v>
      </c>
      <c r="H8" s="15">
        <v>48</v>
      </c>
      <c r="I8" s="15"/>
      <c r="J8" s="11">
        <v>52.12</v>
      </c>
      <c r="K8" s="11"/>
      <c r="L8" s="5">
        <f>ROUND(ABS(J8-H8),2)</f>
        <v>4.12</v>
      </c>
      <c r="M8" s="2" t="s">
        <v>19</v>
      </c>
      <c r="N8" s="9" t="s">
        <v>27</v>
      </c>
      <c r="O8">
        <f>G8/L8</f>
        <v>15.165048543689213</v>
      </c>
    </row>
    <row r="9" spans="2:15" ht="24.95" customHeight="1" x14ac:dyDescent="0.25">
      <c r="B9" s="6" t="s">
        <v>2</v>
      </c>
      <c r="C9" s="14" t="s">
        <v>4</v>
      </c>
      <c r="D9" s="14"/>
      <c r="E9" s="14" t="s">
        <v>5</v>
      </c>
      <c r="F9" s="14"/>
      <c r="G9" s="2" t="s">
        <v>12</v>
      </c>
      <c r="H9" s="14" t="s">
        <v>0</v>
      </c>
      <c r="I9" s="14"/>
      <c r="J9" s="14" t="s">
        <v>6</v>
      </c>
      <c r="K9" s="14"/>
      <c r="L9" s="3" t="s">
        <v>13</v>
      </c>
      <c r="M9" s="2" t="s">
        <v>7</v>
      </c>
      <c r="N9" s="2" t="s">
        <v>1</v>
      </c>
    </row>
    <row r="10" spans="2:15" x14ac:dyDescent="0.25">
      <c r="B10" s="2" t="s">
        <v>14</v>
      </c>
      <c r="C10" s="4">
        <v>105248.67</v>
      </c>
      <c r="D10" s="2" t="s">
        <v>21</v>
      </c>
      <c r="E10" s="4">
        <v>105266.06</v>
      </c>
      <c r="F10" s="2" t="s">
        <v>21</v>
      </c>
      <c r="G10" s="7">
        <f>E10-C10</f>
        <v>17.389999999999418</v>
      </c>
      <c r="H10" s="15">
        <v>31.26</v>
      </c>
      <c r="I10" s="15"/>
      <c r="J10" s="11">
        <v>32.409999999999997</v>
      </c>
      <c r="K10" s="11"/>
      <c r="L10" s="5">
        <f>ROUND(ABS(J10-H10),2)</f>
        <v>1.1499999999999999</v>
      </c>
      <c r="M10" s="2" t="s">
        <v>18</v>
      </c>
      <c r="N10" s="9" t="s">
        <v>28</v>
      </c>
      <c r="O10">
        <f>G10/L10</f>
        <v>15.121739130434278</v>
      </c>
    </row>
    <row r="11" spans="2:15" x14ac:dyDescent="0.25">
      <c r="B11" s="13" t="s">
        <v>8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2:15" ht="24.95" customHeight="1" x14ac:dyDescent="0.25">
      <c r="B12" s="6" t="s">
        <v>2</v>
      </c>
      <c r="C12" s="14" t="s">
        <v>4</v>
      </c>
      <c r="D12" s="14"/>
      <c r="E12" s="14" t="s">
        <v>5</v>
      </c>
      <c r="F12" s="14"/>
      <c r="G12" s="2" t="s">
        <v>12</v>
      </c>
      <c r="H12" s="14" t="s">
        <v>0</v>
      </c>
      <c r="I12" s="14"/>
      <c r="J12" s="14" t="s">
        <v>6</v>
      </c>
      <c r="K12" s="14"/>
      <c r="L12" s="3" t="s">
        <v>13</v>
      </c>
      <c r="M12" s="2" t="s">
        <v>7</v>
      </c>
      <c r="N12" s="2" t="s">
        <v>1</v>
      </c>
    </row>
    <row r="13" spans="2:15" x14ac:dyDescent="0.25">
      <c r="B13" s="2" t="s">
        <v>10</v>
      </c>
      <c r="C13" s="4">
        <v>17655.310000000001</v>
      </c>
      <c r="D13" s="2" t="s">
        <v>20</v>
      </c>
      <c r="E13" s="4">
        <v>17717.37</v>
      </c>
      <c r="F13" s="2" t="s">
        <v>20</v>
      </c>
      <c r="G13" s="7">
        <f>E13-C13</f>
        <v>62.059999999997672</v>
      </c>
      <c r="H13" s="15">
        <v>53.14</v>
      </c>
      <c r="I13" s="15"/>
      <c r="J13" s="11">
        <v>49</v>
      </c>
      <c r="K13" s="11"/>
      <c r="L13" s="5">
        <f>ROUND(ABS(J13-H13),2)</f>
        <v>4.1399999999999997</v>
      </c>
      <c r="M13" s="2" t="s">
        <v>18</v>
      </c>
      <c r="N13" s="9" t="s">
        <v>29</v>
      </c>
      <c r="O13">
        <f>G13/L13</f>
        <v>14.990338164250646</v>
      </c>
    </row>
    <row r="14" spans="2:15" ht="24.95" customHeight="1" x14ac:dyDescent="0.25">
      <c r="B14" s="6" t="s">
        <v>2</v>
      </c>
      <c r="C14" s="14" t="s">
        <v>4</v>
      </c>
      <c r="D14" s="14"/>
      <c r="E14" s="14" t="s">
        <v>5</v>
      </c>
      <c r="F14" s="14"/>
      <c r="G14" s="2" t="s">
        <v>12</v>
      </c>
      <c r="H14" s="14" t="s">
        <v>0</v>
      </c>
      <c r="I14" s="14"/>
      <c r="J14" s="14" t="s">
        <v>6</v>
      </c>
      <c r="K14" s="14"/>
      <c r="L14" s="3" t="s">
        <v>13</v>
      </c>
      <c r="M14" s="2" t="s">
        <v>7</v>
      </c>
      <c r="N14" s="2" t="s">
        <v>1</v>
      </c>
    </row>
    <row r="15" spans="2:15" x14ac:dyDescent="0.25">
      <c r="B15" s="2" t="s">
        <v>17</v>
      </c>
      <c r="C15" s="4">
        <v>105470.51</v>
      </c>
      <c r="D15" s="2" t="s">
        <v>21</v>
      </c>
      <c r="E15" s="4">
        <v>105522.5</v>
      </c>
      <c r="F15" s="2" t="s">
        <v>21</v>
      </c>
      <c r="G15" s="7">
        <f>E15-C15</f>
        <v>51.990000000005239</v>
      </c>
      <c r="H15" s="15">
        <v>33.549999999999997</v>
      </c>
      <c r="I15" s="15"/>
      <c r="J15" s="11">
        <v>30</v>
      </c>
      <c r="K15" s="11"/>
      <c r="L15" s="5">
        <f>ROUND(ABS(J15-H15),2)</f>
        <v>3.55</v>
      </c>
      <c r="M15" s="2" t="s">
        <v>19</v>
      </c>
      <c r="N15" s="9" t="s">
        <v>23</v>
      </c>
      <c r="O15">
        <f>G15/L15</f>
        <v>14.645070422536687</v>
      </c>
    </row>
    <row r="16" spans="2:15" x14ac:dyDescent="0.25">
      <c r="B16" s="13" t="s">
        <v>8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2:15" ht="24.95" customHeight="1" x14ac:dyDescent="0.25">
      <c r="B17" s="6" t="s">
        <v>2</v>
      </c>
      <c r="C17" s="14" t="s">
        <v>4</v>
      </c>
      <c r="D17" s="14"/>
      <c r="E17" s="14" t="s">
        <v>5</v>
      </c>
      <c r="F17" s="14"/>
      <c r="G17" s="2" t="s">
        <v>12</v>
      </c>
      <c r="H17" s="14" t="s">
        <v>0</v>
      </c>
      <c r="I17" s="14"/>
      <c r="J17" s="14" t="s">
        <v>6</v>
      </c>
      <c r="K17" s="14"/>
      <c r="L17" s="3" t="s">
        <v>13</v>
      </c>
      <c r="M17" s="2" t="s">
        <v>7</v>
      </c>
      <c r="N17" s="2" t="s">
        <v>1</v>
      </c>
    </row>
    <row r="18" spans="2:15" x14ac:dyDescent="0.25">
      <c r="B18" s="2" t="s">
        <v>11</v>
      </c>
      <c r="C18" s="8">
        <v>17675.96</v>
      </c>
      <c r="D18" s="2" t="s">
        <v>20</v>
      </c>
      <c r="E18" s="8">
        <v>17730.330000000002</v>
      </c>
      <c r="F18" s="2" t="s">
        <v>20</v>
      </c>
      <c r="G18" s="7">
        <f>E18-C18</f>
        <v>54.370000000002619</v>
      </c>
      <c r="H18" s="15">
        <v>39.880000000000003</v>
      </c>
      <c r="I18" s="15"/>
      <c r="J18" s="11">
        <v>36</v>
      </c>
      <c r="K18" s="11"/>
      <c r="L18" s="5">
        <f>ROUND(ABS(J18-H18),2)</f>
        <v>3.88</v>
      </c>
      <c r="M18" s="2" t="s">
        <v>19</v>
      </c>
      <c r="N18" s="9" t="s">
        <v>30</v>
      </c>
      <c r="O18">
        <f>G18/L18</f>
        <v>14.01288659793882</v>
      </c>
    </row>
    <row r="19" spans="2:15" ht="24.95" customHeight="1" x14ac:dyDescent="0.25">
      <c r="B19" s="6" t="s">
        <v>2</v>
      </c>
      <c r="C19" s="14" t="s">
        <v>4</v>
      </c>
      <c r="D19" s="14"/>
      <c r="E19" s="14" t="s">
        <v>5</v>
      </c>
      <c r="F19" s="14"/>
      <c r="G19" s="2" t="s">
        <v>12</v>
      </c>
      <c r="H19" s="14" t="s">
        <v>0</v>
      </c>
      <c r="I19" s="14"/>
      <c r="J19" s="14" t="s">
        <v>6</v>
      </c>
      <c r="K19" s="14"/>
      <c r="L19" s="3" t="s">
        <v>13</v>
      </c>
      <c r="M19" s="2" t="s">
        <v>7</v>
      </c>
      <c r="N19" s="2" t="s">
        <v>1</v>
      </c>
    </row>
    <row r="20" spans="2:15" x14ac:dyDescent="0.25">
      <c r="B20" s="2" t="s">
        <v>15</v>
      </c>
      <c r="C20" s="4">
        <v>105248.67</v>
      </c>
      <c r="D20" s="2" t="s">
        <v>21</v>
      </c>
      <c r="E20" s="8">
        <v>105260.77</v>
      </c>
      <c r="F20" s="2" t="s">
        <v>21</v>
      </c>
      <c r="G20" s="7">
        <f>E20-C20</f>
        <v>12.100000000005821</v>
      </c>
      <c r="H20" s="15">
        <v>45.13</v>
      </c>
      <c r="I20" s="15"/>
      <c r="J20" s="11">
        <v>45.94</v>
      </c>
      <c r="K20" s="11"/>
      <c r="L20" s="10">
        <f>ROUND(ABS(J20-H20),2)</f>
        <v>0.81</v>
      </c>
      <c r="M20" s="2" t="s">
        <v>19</v>
      </c>
      <c r="N20" s="9" t="s">
        <v>31</v>
      </c>
      <c r="O20">
        <f>G20/L20</f>
        <v>14.938271604945458</v>
      </c>
    </row>
    <row r="21" spans="2:15" x14ac:dyDescent="0.25">
      <c r="B21" s="13" t="s">
        <v>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2:15" ht="24.95" customHeight="1" x14ac:dyDescent="0.25">
      <c r="B22" s="6" t="s">
        <v>2</v>
      </c>
      <c r="C22" s="14" t="s">
        <v>4</v>
      </c>
      <c r="D22" s="14"/>
      <c r="E22" s="14" t="s">
        <v>5</v>
      </c>
      <c r="F22" s="14"/>
      <c r="G22" s="2" t="s">
        <v>12</v>
      </c>
      <c r="H22" s="14" t="s">
        <v>0</v>
      </c>
      <c r="I22" s="14"/>
      <c r="J22" s="14" t="s">
        <v>6</v>
      </c>
      <c r="K22" s="14"/>
      <c r="L22" s="3" t="s">
        <v>13</v>
      </c>
      <c r="M22" s="2" t="s">
        <v>7</v>
      </c>
      <c r="N22" s="2" t="s">
        <v>1</v>
      </c>
      <c r="O22" s="1"/>
    </row>
    <row r="23" spans="2:15" x14ac:dyDescent="0.25">
      <c r="B23" s="2" t="s">
        <v>24</v>
      </c>
      <c r="C23" s="4">
        <v>17490.88</v>
      </c>
      <c r="D23" s="2" t="s">
        <v>20</v>
      </c>
      <c r="E23" s="4">
        <v>17655.310000000001</v>
      </c>
      <c r="F23" s="2" t="s">
        <v>20</v>
      </c>
      <c r="G23" s="7">
        <f>E23-C23</f>
        <v>164.43000000000029</v>
      </c>
      <c r="H23" s="11">
        <v>12</v>
      </c>
      <c r="I23" s="11"/>
      <c r="J23" s="12">
        <v>0</v>
      </c>
      <c r="K23" s="12"/>
      <c r="L23" s="5">
        <f>ROUND(ABS(J23-H23),2)</f>
        <v>12</v>
      </c>
      <c r="M23" s="2" t="s">
        <v>19</v>
      </c>
      <c r="N23" s="9" t="s">
        <v>25</v>
      </c>
      <c r="O23">
        <f>G23/L23</f>
        <v>13.702500000000024</v>
      </c>
    </row>
  </sheetData>
  <mergeCells count="59">
    <mergeCell ref="C19:D19"/>
    <mergeCell ref="E19:F19"/>
    <mergeCell ref="H19:I19"/>
    <mergeCell ref="J19:K19"/>
    <mergeCell ref="H20:I20"/>
    <mergeCell ref="J20:K20"/>
    <mergeCell ref="H18:I18"/>
    <mergeCell ref="J3:K3"/>
    <mergeCell ref="J5:K5"/>
    <mergeCell ref="J8:K8"/>
    <mergeCell ref="J10:K10"/>
    <mergeCell ref="J13:K13"/>
    <mergeCell ref="J15:K15"/>
    <mergeCell ref="J18:K18"/>
    <mergeCell ref="H3:I3"/>
    <mergeCell ref="H5:I5"/>
    <mergeCell ref="H8:I8"/>
    <mergeCell ref="H10:I10"/>
    <mergeCell ref="H13:I13"/>
    <mergeCell ref="H15:I15"/>
    <mergeCell ref="C17:D17"/>
    <mergeCell ref="E17:F17"/>
    <mergeCell ref="H17:I17"/>
    <mergeCell ref="J17:K17"/>
    <mergeCell ref="B11:N11"/>
    <mergeCell ref="C12:D12"/>
    <mergeCell ref="E12:F12"/>
    <mergeCell ref="H12:I12"/>
    <mergeCell ref="J12:K12"/>
    <mergeCell ref="C14:D14"/>
    <mergeCell ref="E14:F14"/>
    <mergeCell ref="H14:I14"/>
    <mergeCell ref="J14:K14"/>
    <mergeCell ref="B16:N16"/>
    <mergeCell ref="C9:D9"/>
    <mergeCell ref="E9:F9"/>
    <mergeCell ref="H9:I9"/>
    <mergeCell ref="J9:K9"/>
    <mergeCell ref="C4:D4"/>
    <mergeCell ref="E4:F4"/>
    <mergeCell ref="H4:I4"/>
    <mergeCell ref="J4:K4"/>
    <mergeCell ref="B6:N6"/>
    <mergeCell ref="C7:D7"/>
    <mergeCell ref="E7:F7"/>
    <mergeCell ref="H7:I7"/>
    <mergeCell ref="J7:K7"/>
    <mergeCell ref="C2:D2"/>
    <mergeCell ref="E2:F2"/>
    <mergeCell ref="H2:I2"/>
    <mergeCell ref="J2:K2"/>
    <mergeCell ref="B1:N1"/>
    <mergeCell ref="H23:I23"/>
    <mergeCell ref="J23:K23"/>
    <mergeCell ref="B21:N21"/>
    <mergeCell ref="C22:D22"/>
    <mergeCell ref="E22:F22"/>
    <mergeCell ref="H22:I22"/>
    <mergeCell ref="J22:K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Shutler, Zachary</dc:creator>
  <cp:lastModifiedBy>Hucik, Dylan</cp:lastModifiedBy>
  <dcterms:created xsi:type="dcterms:W3CDTF">2024-03-11T20:05:57Z</dcterms:created>
  <dcterms:modified xsi:type="dcterms:W3CDTF">2025-03-10T16:19:49Z</dcterms:modified>
</cp:coreProperties>
</file>